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<sst xmlns="http://schemas.openxmlformats.org/spreadsheetml/2006/main" count="397" uniqueCount="210">
  <si>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</si>
  <si>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</si>
  <si>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</si>
  <si>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</si>
  <si>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</si>
  <si>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</si>
  <si>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</si>
  <si>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</si>
  <si>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</si>
  <si>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</si>
  <si>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</si>
  <si>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</si>
  <si>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</si>
  <si>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</si>
  <si>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</si>
  <si>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</si>
  <si>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</si>
  <si>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</si>
  <si>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</si>
  <si>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</si>
  <si>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</si>
  <si>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</si>
  <si>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</si>
  <si>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</si>
  <si>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</si>
  <si>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</si>
  <si>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</si>
  <si>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</si>
  <si>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</si>
  <si>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</si>
  <si>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</si>
  <si>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</si>
  <si>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</si>
  <si>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</si>
  <si>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</si>
  <si>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</si>
  <si>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</si>
  <si>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</si>
  <si>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</si>
  <si>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</si>
  <si>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</si>
  <si>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</si>
  <si>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</si>
  <si>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</si>
  <si>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</si>
  <si>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</si>
  <si>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</si>
  <si>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</si>
  <si>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</si>
  <si>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</si>
  <si>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</si>
  <si>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</si>
  <si>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</si>
  <si>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</si>
  <si>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</si>
  <si>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</si>
  <si>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</si>
  <si>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</si>
  <si>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</si>
  <si>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</si>
  <si>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</si>
  <si>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</si>
  <si>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</si>
  <si>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</si>
  <si>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</si>
  <si>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</si>
  <si>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</si>
  <si>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</si>
  <si>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</si>
  <si>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</si>
  <si>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DN200污水连接管:26m，覆土0.7m</t>
  </si>
  <si>
    <t>13W33</t>
  </si>
  <si>
    <t>13W34</t>
  </si>
  <si>
    <t>13W35</t>
  </si>
  <si>
    <t>13W36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</si>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</sst>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_ ;[Red]\-0.0\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60" zoomScaleNormal="160" workbookViewId="0">
      <pane xSplit="21" ySplit="2" topLeftCell="V3" activePane="bottomRight" state="frozenSplit"/>
      <selection/>
      <selection pane="topRight"/>
      <selection pane="bottomLeft"/>
      <selection pane="bottomRight" activeCell="F13" sqref="F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17.1561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7.29393597770441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9.04534993236225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83.33</v>
      </c>
      <c r="BC11" s="159">
        <f t="shared" si="14"/>
        <v>90.22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17.1561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17.1561</v>
      </c>
      <c r="BS11" s="52">
        <f t="shared" si="19"/>
        <v>0</v>
      </c>
      <c r="BT11" s="52">
        <f>IF(OR(LOOKUP(V11,Sheet2!A$3:A$25,Sheet2!B$3:B$25)=1,G11=0),0,AW11-AO11*0.2*G11)</f>
        <v>1.78193597770441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13.48</v>
      </c>
      <c r="D14" s="110">
        <f t="shared" si="27"/>
        <v>13</v>
      </c>
      <c r="E14" s="32">
        <v>13.48</v>
      </c>
      <c r="F14" s="110">
        <v>13.137</v>
      </c>
      <c r="G14" s="32">
        <v>14.7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无</v>
      </c>
      <c r="T14" s="113" t="str">
        <f t="shared" si="23"/>
        <v>Y</v>
      </c>
      <c r="V14" s="137">
        <f t="shared" si="2"/>
        <v>0.2</v>
      </c>
      <c r="W14" s="138">
        <f t="shared" si="6"/>
        <v>13</v>
      </c>
      <c r="X14" s="138">
        <f t="shared" si="3"/>
        <v>13.48</v>
      </c>
      <c r="Y14" s="138">
        <f t="shared" si="3"/>
        <v>13.137</v>
      </c>
      <c r="Z14" s="138">
        <f>Y14+LOOKUP(V14,Sheet2!A$3:A$24,Sheet2!J$3:J$24)</f>
        <v>13.3345</v>
      </c>
      <c r="AA14" s="138">
        <f t="shared" si="7"/>
        <v>13.02</v>
      </c>
      <c r="AB14" s="138">
        <f t="shared" si="4"/>
        <v>13.5</v>
      </c>
      <c r="AC14" s="138">
        <f t="shared" si="4"/>
        <v>13.093</v>
      </c>
      <c r="AD14" s="138">
        <f>AC14+LOOKUP(V14,Sheet2!A$3:A$24,Sheet2!J$3:J$24)</f>
        <v>13.2905</v>
      </c>
      <c r="AE14" s="138">
        <f t="shared" si="8"/>
        <v>0.1455</v>
      </c>
      <c r="AF14" s="138">
        <f t="shared" si="9"/>
        <v>0.2095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0.0654999999999996</v>
      </c>
      <c r="AM14" s="138">
        <f t="shared" si="11"/>
        <v>0.1295</v>
      </c>
      <c r="AN14" s="138">
        <f t="shared" si="12"/>
        <v>0.0974999999999996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0.8</v>
      </c>
      <c r="AP14" s="115"/>
      <c r="AQ14" s="152">
        <f t="shared" si="13"/>
        <v>1.1466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2.57180952072136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-0.238919520721372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3.0661858799223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1.1466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1.1466</v>
      </c>
      <c r="BS14" s="52">
        <f t="shared" si="19"/>
        <v>0</v>
      </c>
      <c r="BT14" s="52">
        <f>IF(OR(LOOKUP(V14,Sheet2!A$3:A$25,Sheet2!B$3:B$25)=1,G14=0),0,AW14-AO14*0.2*G14)</f>
        <v>0.219809520721362</v>
      </c>
      <c r="BU14" s="52">
        <f t="shared" si="20"/>
        <v>1.0095</v>
      </c>
      <c r="BV14" s="52">
        <f t="shared" si="21"/>
        <v>1.619</v>
      </c>
      <c r="BW14" s="32">
        <f t="shared" si="22"/>
        <v>0</v>
      </c>
    </row>
    <row r="15" spans="1:75">
      <c r="A15" s="110" t="s">
        <v>72</v>
      </c>
      <c r="B15" s="32">
        <v>13.5</v>
      </c>
      <c r="D15" s="110">
        <f t="shared" si="27"/>
        <v>13.02</v>
      </c>
      <c r="E15" s="32">
        <v>13.5</v>
      </c>
      <c r="F15" s="110">
        <v>13.093</v>
      </c>
      <c r="G15" s="32">
        <v>11.7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 t="str">
        <f t="shared" si="23"/>
        <v>Y</v>
      </c>
      <c r="V15" s="137">
        <f t="shared" si="2"/>
        <v>0.2</v>
      </c>
      <c r="W15" s="138">
        <f t="shared" si="6"/>
        <v>13.02</v>
      </c>
      <c r="X15" s="138">
        <f t="shared" si="3"/>
        <v>13.5</v>
      </c>
      <c r="Y15" s="138">
        <f t="shared" si="3"/>
        <v>13.093</v>
      </c>
      <c r="Z15" s="138">
        <f>Y15+LOOKUP(V15,Sheet2!A$3:A$24,Sheet2!J$3:J$24)</f>
        <v>13.2905</v>
      </c>
      <c r="AA15" s="138">
        <f t="shared" si="7"/>
        <v>13.52</v>
      </c>
      <c r="AB15" s="138">
        <f t="shared" si="4"/>
        <v>14</v>
      </c>
      <c r="AC15" s="138">
        <f t="shared" si="4"/>
        <v>13.058</v>
      </c>
      <c r="AD15" s="138">
        <f>AC15+LOOKUP(V15,Sheet2!A$3:A$24,Sheet2!J$3:J$24)</f>
        <v>13.2555</v>
      </c>
      <c r="AE15" s="138">
        <f t="shared" si="8"/>
        <v>0.2095</v>
      </c>
      <c r="AF15" s="138">
        <f t="shared" si="9"/>
        <v>0.7445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0.2025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0.1295</v>
      </c>
      <c r="AM15" s="138">
        <f t="shared" si="11"/>
        <v>0.6645</v>
      </c>
      <c r="AN15" s="138">
        <f t="shared" si="12"/>
        <v>0.397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1.06</v>
      </c>
      <c r="AP15" s="115"/>
      <c r="AQ15" s="152">
        <f t="shared" si="13"/>
        <v>4.923594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2.88278600017768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1.43474799982232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2.44043365952999</v>
      </c>
      <c r="BB15" s="158">
        <f>IF(S15="A",LOOKUP(S15,Sheet3!F$2:F$9,Sheet3!H$2:H$9)*(AN15+AJ15+0.5)*G15*IF(L15=1,2,IF(L15=2,1,0)),0)</f>
        <v>32.2218</v>
      </c>
      <c r="BC15" s="159">
        <f t="shared" si="14"/>
        <v>37.0812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4.923594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4.923594</v>
      </c>
      <c r="BS15" s="52">
        <f t="shared" si="19"/>
        <v>0</v>
      </c>
      <c r="BT15" s="52">
        <f>IF(OR(LOOKUP(V15,Sheet2!A$3:A$25,Sheet2!B$3:B$25)=1,G15=0),0,AW15-AO15*0.2*G15)</f>
        <v>0.402386000177678</v>
      </c>
      <c r="BU15" s="52">
        <f t="shared" si="20"/>
        <v>1.6745</v>
      </c>
      <c r="BV15" s="52">
        <f t="shared" si="21"/>
        <v>2.819</v>
      </c>
      <c r="BW15" s="32">
        <f t="shared" si="22"/>
        <v>0</v>
      </c>
    </row>
    <row r="16" spans="1:75">
      <c r="A16" s="110" t="s">
        <v>73</v>
      </c>
      <c r="B16" s="32">
        <v>14</v>
      </c>
      <c r="D16" s="110">
        <f t="shared" si="27"/>
        <v>13.52</v>
      </c>
      <c r="E16" s="32">
        <v>14</v>
      </c>
      <c r="F16" s="110">
        <v>13.058</v>
      </c>
      <c r="G16" s="32">
        <v>2.6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0.2</v>
      </c>
      <c r="W16" s="138">
        <f t="shared" si="6"/>
        <v>13.52</v>
      </c>
      <c r="X16" s="138">
        <f t="shared" si="3"/>
        <v>14</v>
      </c>
      <c r="Y16" s="138">
        <f t="shared" si="3"/>
        <v>13.058</v>
      </c>
      <c r="Z16" s="138">
        <f>Y16+LOOKUP(V16,Sheet2!A$3:A$24,Sheet2!J$3:J$24)</f>
        <v>13.2555</v>
      </c>
      <c r="AA16" s="138">
        <f t="shared" si="7"/>
        <v>13.52</v>
      </c>
      <c r="AB16" s="138">
        <f t="shared" si="4"/>
        <v>14</v>
      </c>
      <c r="AC16" s="138">
        <f t="shared" si="4"/>
        <v>13.05</v>
      </c>
      <c r="AD16" s="138">
        <f>AC16+LOOKUP(V16,Sheet2!A$3:A$24,Sheet2!J$3:J$24)</f>
        <v>13.2475</v>
      </c>
      <c r="AE16" s="138">
        <f t="shared" si="8"/>
        <v>0.7445</v>
      </c>
      <c r="AF16" s="138">
        <f t="shared" si="9"/>
        <v>0.7525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0.6645</v>
      </c>
      <c r="AM16" s="138">
        <f t="shared" si="11"/>
        <v>0.672499999999999</v>
      </c>
      <c r="AN16" s="138">
        <f t="shared" si="12"/>
        <v>0.668499999999999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1.06</v>
      </c>
      <c r="AP16" s="115"/>
      <c r="AQ16" s="152">
        <f t="shared" si="13"/>
        <v>1.842386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0.729393597770441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1.03131099323622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1.11022302462516e-16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8.5722</v>
      </c>
      <c r="BC16" s="159">
        <f t="shared" si="14"/>
        <v>9.18146666666667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1.842386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1.842386</v>
      </c>
      <c r="BS16" s="52">
        <f t="shared" si="19"/>
        <v>0</v>
      </c>
      <c r="BT16" s="52">
        <f>IF(OR(LOOKUP(V16,Sheet2!A$3:A$25,Sheet2!B$3:B$25)=1,G16=0),0,AW16-AO16*0.2*G16)</f>
        <v>0.178193597770441</v>
      </c>
      <c r="BU16" s="52">
        <f t="shared" si="20"/>
        <v>1.6825</v>
      </c>
      <c r="BV16" s="52">
        <f t="shared" si="21"/>
        <v>2.835</v>
      </c>
      <c r="BW16" s="32">
        <f t="shared" si="22"/>
        <v>0</v>
      </c>
    </row>
    <row r="17" spans="1:75">
      <c r="A17" s="110" t="s">
        <v>74</v>
      </c>
      <c r="B17" s="32">
        <v>14</v>
      </c>
      <c r="D17" s="110">
        <f t="shared" si="27"/>
        <v>13.52</v>
      </c>
      <c r="E17" s="32">
        <v>14</v>
      </c>
      <c r="F17" s="110">
        <v>13.05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H17 K14:K17 A18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I14:J15">
    <cfRule type="cellIs" dxfId="0" priority="2" operator="equal">
      <formula>0</formula>
    </cfRule>
  </conditionalFormatting>
  <conditionalFormatting sqref="I16:J1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26.322114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26.322114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11.2724894046994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11.2724894046994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2.58232509637389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11.2724894046994</v>
      </c>
      <c r="E8" s="42"/>
      <c r="F8" s="42"/>
      <c r="G8" s="2">
        <f>D8+D10</f>
        <v>11.2724894046994</v>
      </c>
      <c r="H8" s="29"/>
      <c r="J8" s="29"/>
      <c r="P8" s="45"/>
      <c r="Q8" s="33" t="s">
        <v>165</v>
      </c>
      <c r="R8" s="37" t="s">
        <v>159</v>
      </c>
      <c r="S8" s="56">
        <f>D11</f>
        <v>5.5066195394523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2.58232509637389</v>
      </c>
      <c r="E9" s="42"/>
      <c r="F9" s="42"/>
      <c r="G9" s="2">
        <f>D9</f>
        <v>2.58232509637389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124.124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1.11022302462516e-16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4.28555573333333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5.5066195394523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124.124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136.482666666667</v>
      </c>
      <c r="E13" s="37" t="s">
        <v>169</v>
      </c>
      <c r="F13" s="46">
        <f>D13*Sheet3!$Q$13</f>
        <v>4.28555573333333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26.322114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26.322114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